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User\OneDrive - Plan International\Documents\Tender UA-T-18_2026\Tender docs\"/>
    </mc:Choice>
  </mc:AlternateContent>
  <xr:revisionPtr revIDLastSave="0" documentId="13_ncr:1_{DA6E2983-8E88-4F90-B35A-1DA737C178FB}" xr6:coauthVersionLast="47" xr6:coauthVersionMax="47" xr10:uidLastSave="{00000000-0000-0000-0000-000000000000}"/>
  <bookViews>
    <workbookView xWindow="-108" yWindow="-108" windowWidth="23256" windowHeight="12456" firstSheet="1" activeTab="1" xr2:uid="{00000000-000D-0000-FFFF-FFFF00000000}"/>
  </bookViews>
  <sheets>
    <sheet name="Specification of materials" sheetId="1" state="hidden" r:id="rId1"/>
    <sheet name="ANNEX А - GOODS"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1" l="1"/>
  <c r="H39" i="1"/>
  <c r="H38" i="1"/>
  <c r="H37" i="1"/>
  <c r="H36" i="1"/>
  <c r="H35" i="1"/>
  <c r="H34" i="1"/>
  <c r="H33" i="1"/>
  <c r="H32" i="1"/>
  <c r="H31" i="1"/>
  <c r="H30" i="1"/>
  <c r="H29" i="1"/>
  <c r="H28" i="1"/>
  <c r="H27" i="1"/>
  <c r="H26" i="1"/>
  <c r="H25" i="1"/>
  <c r="H24" i="1"/>
  <c r="H23" i="1"/>
  <c r="H22" i="1"/>
  <c r="H21" i="1"/>
  <c r="H20" i="1"/>
  <c r="H19" i="1"/>
  <c r="H18" i="1"/>
  <c r="H16" i="1"/>
  <c r="H15" i="1"/>
  <c r="H14" i="1"/>
  <c r="H13" i="1"/>
  <c r="H12" i="1"/>
  <c r="H11" i="1"/>
  <c r="H10" i="1"/>
  <c r="H41" i="1"/>
</calcChain>
</file>

<file path=xl/sharedStrings.xml><?xml version="1.0" encoding="utf-8"?>
<sst xmlns="http://schemas.openxmlformats.org/spreadsheetml/2006/main" count="115" uniqueCount="86">
  <si>
    <t>DETAIL SPECIFICATIONS - Hardware materials for toilet construction at 6 schools</t>
  </si>
  <si>
    <t xml:space="preserve">SN </t>
  </si>
  <si>
    <t xml:space="preserve">Procurement Threshold Waiving </t>
  </si>
  <si>
    <t xml:space="preserve">Tender Publication </t>
  </si>
  <si>
    <t xml:space="preserve">to </t>
  </si>
  <si>
    <t>Quotations</t>
  </si>
  <si>
    <t>Outcome 2- Resilient, safe and inclusive WASH infrastructure and practices established and used in communities, schools and health facilities</t>
  </si>
  <si>
    <t xml:space="preserve">Detail Specification </t>
  </si>
  <si>
    <t xml:space="preserve">Item Name </t>
  </si>
  <si>
    <t xml:space="preserve"> Detail of specification</t>
  </si>
  <si>
    <t xml:space="preserve">Unit </t>
  </si>
  <si>
    <t>Req Qty</t>
  </si>
  <si>
    <t xml:space="preserve">Est Rate </t>
  </si>
  <si>
    <t xml:space="preserve">Amount </t>
  </si>
  <si>
    <t xml:space="preserve">Arcon elbow </t>
  </si>
  <si>
    <r>
      <t xml:space="preserve"> Arcon Elbow 22mm</t>
    </r>
    <r>
      <rPr>
        <vertAlign val="superscript"/>
        <sz val="11"/>
        <color theme="1"/>
        <rFont val="Calibri"/>
        <family val="2"/>
        <scheme val="minor"/>
      </rPr>
      <t>2</t>
    </r>
  </si>
  <si>
    <t>PCS</t>
  </si>
  <si>
    <t>S &amp; P Trap</t>
  </si>
  <si>
    <t>S &amp; P Trap 50mm</t>
  </si>
  <si>
    <t>PVC Pipe</t>
  </si>
  <si>
    <t>PVC pipes 50mm</t>
  </si>
  <si>
    <t>LTH</t>
  </si>
  <si>
    <t>Water tank for hand washing</t>
  </si>
  <si>
    <t>1000 Litres tuffa tank</t>
  </si>
  <si>
    <t>Panel rib</t>
  </si>
  <si>
    <t>Panel Rib - Pool Blue color 8FT</t>
  </si>
  <si>
    <t>SHTS</t>
  </si>
  <si>
    <t>Cement</t>
  </si>
  <si>
    <t xml:space="preserve"> 40 kg Cement</t>
  </si>
  <si>
    <t>Bag</t>
  </si>
  <si>
    <t>Rooffing iron</t>
  </si>
  <si>
    <t>Roofing iron zinc 12FT</t>
  </si>
  <si>
    <t>Nail</t>
  </si>
  <si>
    <t>4'BT/H Nail 400g</t>
  </si>
  <si>
    <t>CTN</t>
  </si>
  <si>
    <t>3'BT/H Nail 400g</t>
  </si>
  <si>
    <t>2'BT/H Nail 400g</t>
  </si>
  <si>
    <t>Clout nail 500g</t>
  </si>
  <si>
    <t>Vent cowl</t>
  </si>
  <si>
    <t>Vent cowl 100mm</t>
  </si>
  <si>
    <t>PVC pipe</t>
  </si>
  <si>
    <t>PVC Pipe 100mm</t>
  </si>
  <si>
    <t>Flat iron</t>
  </si>
  <si>
    <t xml:space="preserve">Flat iron 8 x 4 </t>
  </si>
  <si>
    <t>End cap</t>
  </si>
  <si>
    <t>PVC end cap 100mm</t>
  </si>
  <si>
    <t>PVC elbow</t>
  </si>
  <si>
    <r>
      <t>PVC elbow 100 x 90</t>
    </r>
    <r>
      <rPr>
        <sz val="11"/>
        <color theme="1"/>
        <rFont val="Calibri"/>
        <family val="2"/>
      </rPr>
      <t>°</t>
    </r>
  </si>
  <si>
    <t>Arcon pipe</t>
  </si>
  <si>
    <t>Roll arcon pipe 22mm x 25m</t>
  </si>
  <si>
    <t>Roll</t>
  </si>
  <si>
    <t>Pillar Taps</t>
  </si>
  <si>
    <t>Pillar Taps 22mm</t>
  </si>
  <si>
    <t xml:space="preserve">MESH WIRE </t>
  </si>
  <si>
    <t>MESH WIRE F62 *3x 2.4mtrs</t>
  </si>
  <si>
    <t>Pad bolt</t>
  </si>
  <si>
    <t xml:space="preserve"> Pad Bolt 100mm</t>
  </si>
  <si>
    <t>Barrel bolt</t>
  </si>
  <si>
    <t>Barrel Bolt</t>
  </si>
  <si>
    <t>Butt hinge</t>
  </si>
  <si>
    <t xml:space="preserve"> Butt hinge_100mm Hardline *</t>
  </si>
  <si>
    <t>Silicon</t>
  </si>
  <si>
    <t>All clear silicon</t>
  </si>
  <si>
    <t>LOK LOCRETE</t>
  </si>
  <si>
    <t>LOK LOCRETE 1 LTR</t>
  </si>
  <si>
    <t>Tie wire</t>
  </si>
  <si>
    <t>Tie wire 1kg</t>
  </si>
  <si>
    <t>Chicken roll</t>
  </si>
  <si>
    <t xml:space="preserve">Chicken wire </t>
  </si>
  <si>
    <t>wooden sht*8x4xx12mm*</t>
  </si>
  <si>
    <t>Ply wood_8x4xx12mm</t>
  </si>
  <si>
    <t>Toilet seat</t>
  </si>
  <si>
    <t>Black plastic</t>
  </si>
  <si>
    <t>Grate</t>
  </si>
  <si>
    <t>Floor grate 100mm</t>
  </si>
  <si>
    <t>Wall elbow</t>
  </si>
  <si>
    <t>Wall elbow 22mm</t>
  </si>
  <si>
    <t>Hand basin</t>
  </si>
  <si>
    <t>PVC hand basin</t>
  </si>
  <si>
    <t>Line</t>
  </si>
  <si>
    <t>ANNEX A - Specifications</t>
  </si>
  <si>
    <t xml:space="preserve">in ENG: 
1. General Description
The interactive educational panel is intended for use in educational institutions to support modern digital learning environments, including teaching, training sessions, presentations, and interactive engagement with students.
The system shall include:
•	Interactive display panel 
•	Built-in or pluggable computing module (OPS) 
•	Mobile stand (trolley) 
2. Main Technical Requirements
2.1. Interactive Display Panel
•	Type: Interactive LED display 
•	Screen size: not less than 65 inches 
•	Resolution: not less than 4K UHD (3840 × 2160) 
•	Backlight type: LED 
•	Brightness: not less than 350 cd/m² 
•	Contrast ratio: not less than 4000:1 
•	Viewing angle: not less than 178° 
2.2. Touch Technology
•	Touch technology: Infrared or equivalent 
•	Number of simultaneous touch points: not less than 20 
•	Response time: not more than 10 ms 
•	Support for finger, stylus, and object input 
2.3. OPS Computing Module
•	Form factor: OPS (Open Pluggable Specification) 
•	Processor: not lower than Intel Core i5 or equivalent 
•	RAM: not less than 8 GB 
•	Storage: SSD not less than 256 GB 
•	Connectivity: Ethernet, Wi-Fi 
•	Operating System: Licensed Windows 10/11 Pro or equivalent 
2.4. Built-in Features
•	Built-in operating system (Android or equivalent) 
•	Wireless screen sharing capability 
•	Built-in speakers: not less than 2 × 10 W 
•	Pre-installed educational software 
2.5. Connectivity Interfaces
•	HDMI: not less than 2 inputs 
•	USB: not less than 3 ports 
•	LAN (RJ-45): at least 1 port 
•	Audio output 
•	Wireless connectivity: Wi-Fi, Bluetooth 
3. Mobile Stand (Trolley)
•	Type: Mobile stand with wheels 
•	Compatibility: for displays not less than 65 inches 
•	Height adjustment: available (manual or electric) 
•	Wheel locks (brakes): required 
•	Material: metal frame 
•	Load capacity: not less than 80 kg 
4. Configuration (Scope of Supply)
•	Interactive display panel 
•	OPS module 
•	Mobile stand 
•	Connection cables (power, HDMI, USB) 
•	Remote control 
•	Stylus pens (at least 2 units) 
•	User manual 
5. Warranty and Service
•	Warranty period: not less than 36 months 
•	Availability of service support within Ukraine 
•	Technical support </t>
  </si>
  <si>
    <t xml:space="preserve">in UKR: 
1. Загальний опис
Інтерактивний навчальний комплекс призначений для використання у закладах освіти з метою забезпечення сучасного цифрового освітнього середовища, проведення занять, тренінгів, презентацій та інтерактивної взаємодії з учнями.
До складу комплексу входять:
•	Інтерактивна панель 
•	Вбудований або змінний обчислювальний модуль (OPS) 
•	Мобільна стійка (візок) 
2. Основні технічні характеристики
2.1. Інтерактивна панель
•	Тип: інтерактивна LED панель 
•	Діагональ екрану: не менше 65 дюймів 
•	Роздільна здатність: не менше 4K UHD (3840 × 2160) 
•	Тип підсвітки: LED 
•	Яскравість: не менше 350 кд/м² 
•	Контрастність: не менше 4000:1 
•	Кут огляду: не менше 178° 
2.2. Сенсорна технологія
•	Тип сенсору: інфрачервоний або аналогічний 
•	Кількість одночасних дотиків: не менше 20 
•	Час відгуку: не більше 10 мс 
•	Підтримка керування пальцем, стилусом та іншими предметами 
2.3. Обчислювальний модуль (OPS)
•	Форм-фактор: OPS (Open Pluggable Specification) 
•	Процесор: не нижче Intel Core i5 (або еквівалент) 
•	Оперативна пам’ять: не менше 8 ГБ 
•	Накопичувач: SSD не менше 256 ГБ 
•	Мережа: Ethernet, Wi-Fi 
•	Операційна система: Windows 10/11 Pro (ліцензійна) або еквівалент 
2.4. Вбудовані функції
•	Вбудована операційна система (Android або аналог) 
•	Підтримка бездротової трансляції екрану 
•	Вбудовані динаміки: не менше 2 × 10 Вт 
•	Наявність вбудованого програмного забезпечення для навчання 
2.5. Інтерфейси підключення
•	HDMI: не менше 2 входів 
•	USB: не менше 3 портів 
•	LAN (RJ-45): не менше 1 
•	Аудіо вихід 
•	Підтримка бездротових інтерфейсів (Wi-Fi, Bluetooth) 
3. Мобільна стійка
•	Тип: пересувна (на колесах) 
•	Сумісність: з панелями не менше 65” 
•	Регулювання висоти: наявне (механічне або електричне) 
•	Наявність фіксаторів коліс (гальм) 
•	Матеріал: металевий каркас 
•	Навантаження: не менше 80 кг 
4. Комплектація
•	Інтерактивна панель 
•	OPS-модуль 
•	Мобільна стійка 
•	Кабелі підключення (живлення, HDMI, USB) 
•	Пульт дистанційного керування 
•	Стилуси (не менше 2 шт.) 
•	Інструкція користувача 
5. Гарантія та сервіс
•	Гарантія: не менше 36 місяців 
•	Наявність сервісного обслуговування на території України 
•	Технічна підтримка 
</t>
  </si>
  <si>
    <t>Доставка/Delivery</t>
  </si>
  <si>
    <r>
      <rPr>
        <b/>
        <sz val="14"/>
        <color theme="1"/>
        <rFont val="Calibri"/>
        <family val="2"/>
        <charset val="204"/>
        <scheme val="minor"/>
      </rPr>
      <t>Interactive Educational Panel (</t>
    </r>
    <r>
      <rPr>
        <sz val="14"/>
        <color theme="1"/>
        <rFont val="Calibri"/>
        <family val="2"/>
        <charset val="204"/>
        <scheme val="minor"/>
      </rPr>
      <t xml:space="preserve">Interactive Display System) /
</t>
    </r>
    <r>
      <rPr>
        <b/>
        <sz val="14"/>
        <color theme="1"/>
        <rFont val="Calibri"/>
        <family val="2"/>
        <charset val="204"/>
        <scheme val="minor"/>
      </rPr>
      <t>Iнтерактивний навчальний комплекс</t>
    </r>
    <r>
      <rPr>
        <sz val="14"/>
        <color theme="1"/>
        <rFont val="Calibri"/>
        <family val="2"/>
        <charset val="204"/>
        <scheme val="minor"/>
      </rPr>
      <t xml:space="preserve"> (Інтерактивна панель на мобільній стійці)
</t>
    </r>
    <r>
      <rPr>
        <sz val="11"/>
        <color theme="1"/>
        <rFont val="Calibri"/>
        <family val="2"/>
        <scheme val="minor"/>
      </rPr>
      <t xml:space="preserve">
Еквівалент ActivPanel Plus LE OPS-M із мобільною підставкою або подібним є прийнятним за умови відповідності зазначеним вимогам /
Equivalent to ActivPanel Plus LE OPS-M with mobile stand or similar is acceptable, subject to compliance with the requirements</t>
    </r>
  </si>
  <si>
    <t>Доставка товару в  Черкаси / Delivery to Cherkasy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</si>
</sst>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_(* #,##0_);_(* \(#,##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
      <sz val="16"/>
      <color theme="1"/>
      <name val="Calibri"/>
      <family val="2"/>
      <scheme val="minor"/>
    </font>
    <font>
      <vertAlign val="superscript"/>
      <sz val="11"/>
      <color theme="1"/>
      <name val="Calibri"/>
      <family val="2"/>
      <scheme val="minor"/>
    </font>
    <font>
      <sz val="11"/>
      <color theme="1"/>
      <name val="Calibri"/>
      <family val="2"/>
    </font>
    <font>
      <b/>
      <sz val="16"/>
      <color theme="0"/>
      <name val="Calibri"/>
      <family val="2"/>
      <scheme val="minor"/>
    </font>
    <font>
      <b/>
      <sz val="11"/>
      <color theme="0"/>
      <name val="Calibri"/>
      <family val="2"/>
      <scheme val="minor"/>
    </font>
    <font>
      <sz val="11"/>
      <name val="Calibri"/>
      <family val="2"/>
      <scheme val="minor"/>
    </font>
    <font>
      <b/>
      <sz val="11"/>
      <color theme="1"/>
      <name val="Calibri"/>
      <family val="2"/>
      <charset val="204"/>
      <scheme val="minor"/>
    </font>
    <font>
      <sz val="11"/>
      <color theme="1"/>
      <name val="Calibri"/>
      <family val="2"/>
      <charset val="204"/>
      <scheme val="minor"/>
    </font>
    <font>
      <sz val="11"/>
      <name val="Calibri"/>
      <family val="2"/>
      <charset val="204"/>
      <scheme val="minor"/>
    </font>
    <font>
      <b/>
      <sz val="14"/>
      <color theme="1"/>
      <name val="Calibri"/>
      <family val="2"/>
      <charset val="204"/>
      <scheme val="minor"/>
    </font>
    <font>
      <sz val="14"/>
      <color theme="1"/>
      <name val="Calibri"/>
      <family val="2"/>
      <charset val="204"/>
      <scheme val="minor"/>
    </font>
  </fonts>
  <fills count="6">
    <fill>
      <patternFill patternType="none"/>
    </fill>
    <fill>
      <patternFill patternType="gray125"/>
    </fill>
    <fill>
      <patternFill patternType="solid">
        <fgColor theme="0" tint="-4.9989318521683403E-2"/>
        <bgColor indexed="64"/>
      </patternFill>
    </fill>
    <fill>
      <patternFill patternType="solid">
        <fgColor rgb="FF002060"/>
        <bgColor indexed="64"/>
      </patternFill>
    </fill>
    <fill>
      <patternFill patternType="solid">
        <fgColor theme="0" tint="-0.14999847407452621"/>
        <bgColor indexed="64"/>
      </patternFill>
    </fill>
    <fill>
      <patternFill patternType="solid">
        <fgColor theme="6"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36">
    <xf numFmtId="0" fontId="0" fillId="0" borderId="0" xfId="0"/>
    <xf numFmtId="0" fontId="0" fillId="0" borderId="0" xfId="0" applyAlignment="1">
      <alignment horizontal="center"/>
    </xf>
    <xf numFmtId="0" fontId="4" fillId="0" borderId="0" xfId="0" applyFont="1"/>
    <xf numFmtId="0" fontId="0" fillId="0" borderId="0" xfId="0" applyAlignment="1">
      <alignment horizontal="center" vertical="center"/>
    </xf>
    <xf numFmtId="0" fontId="5" fillId="0" borderId="1" xfId="0" applyFont="1" applyBorder="1"/>
    <xf numFmtId="0" fontId="0" fillId="0" borderId="2" xfId="0" applyBorder="1"/>
    <xf numFmtId="0" fontId="0" fillId="0" borderId="3" xfId="0" applyBorder="1"/>
    <xf numFmtId="0" fontId="0" fillId="0" borderId="4" xfId="0" applyBorder="1"/>
    <xf numFmtId="0" fontId="2" fillId="2" borderId="1" xfId="0" applyFont="1" applyFill="1" applyBorder="1" applyAlignment="1">
      <alignment horizontal="center"/>
    </xf>
    <xf numFmtId="0" fontId="0" fillId="0" borderId="1" xfId="0" applyBorder="1"/>
    <xf numFmtId="0" fontId="0" fillId="0" borderId="1" xfId="0" applyBorder="1" applyAlignment="1">
      <alignment horizontal="right"/>
    </xf>
    <xf numFmtId="165" fontId="0" fillId="0" borderId="1" xfId="1" applyNumberFormat="1" applyFont="1" applyBorder="1" applyAlignment="1">
      <alignment horizontal="right"/>
    </xf>
    <xf numFmtId="164" fontId="0" fillId="0" borderId="1" xfId="1" applyFont="1" applyBorder="1"/>
    <xf numFmtId="2" fontId="0" fillId="0" borderId="1" xfId="0" applyNumberFormat="1" applyBorder="1"/>
    <xf numFmtId="164" fontId="0" fillId="0" borderId="1" xfId="1" applyFont="1" applyFill="1" applyBorder="1"/>
    <xf numFmtId="43" fontId="0" fillId="0" borderId="0" xfId="0" applyNumberFormat="1"/>
    <xf numFmtId="0" fontId="9" fillId="5" borderId="10" xfId="0" applyFont="1" applyFill="1" applyBorder="1" applyAlignment="1">
      <alignment horizontal="center"/>
    </xf>
    <xf numFmtId="0" fontId="9" fillId="5" borderId="11" xfId="0" applyFont="1" applyFill="1" applyBorder="1" applyAlignment="1">
      <alignment horizontal="center"/>
    </xf>
    <xf numFmtId="0" fontId="10" fillId="0" borderId="0" xfId="0" applyFont="1"/>
    <xf numFmtId="0" fontId="0" fillId="0" borderId="0" xfId="0" applyAlignment="1">
      <alignment vertical="center"/>
    </xf>
    <xf numFmtId="0" fontId="0" fillId="4" borderId="1" xfId="0" applyFill="1" applyBorder="1" applyAlignment="1">
      <alignment horizontal="center" vertical="center"/>
    </xf>
    <xf numFmtId="0" fontId="0" fillId="4" borderId="1" xfId="0" applyFill="1" applyBorder="1" applyAlignment="1">
      <alignment vertical="center"/>
    </xf>
    <xf numFmtId="0" fontId="11" fillId="4" borderId="1" xfId="0" applyFont="1" applyFill="1" applyBorder="1" applyAlignment="1">
      <alignment vertical="center"/>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0" xfId="0" applyFont="1" applyFill="1" applyAlignment="1">
      <alignment horizontal="center" vertical="center"/>
    </xf>
    <xf numFmtId="0" fontId="8" fillId="3" borderId="9" xfId="0" applyFont="1" applyFill="1" applyBorder="1" applyAlignment="1">
      <alignment horizontal="center" vertical="center"/>
    </xf>
    <xf numFmtId="0" fontId="13" fillId="4" borderId="1" xfId="0" applyFont="1" applyFill="1" applyBorder="1" applyAlignment="1">
      <alignment horizontal="left" wrapText="1"/>
    </xf>
    <xf numFmtId="0" fontId="0" fillId="4" borderId="1" xfId="0" applyFill="1" applyBorder="1" applyAlignment="1">
      <alignment horizontal="center" vertical="top" wrapText="1"/>
    </xf>
    <xf numFmtId="0" fontId="12" fillId="4" borderId="1" xfId="0" applyFont="1" applyFill="1" applyBorder="1" applyAlignment="1">
      <alignment horizontal="left" vertical="top" wrapText="1"/>
    </xf>
    <xf numFmtId="0" fontId="0" fillId="4" borderId="1" xfId="0" applyFill="1" applyBorder="1" applyAlignment="1">
      <alignment horizontal="left" vertical="top"/>
    </xf>
    <xf numFmtId="0" fontId="0" fillId="4" borderId="1" xfId="0" applyFill="1" applyBorder="1" applyAlignment="1">
      <alignment horizontal="left" vertical="top" wrapText="1"/>
    </xf>
    <xf numFmtId="0" fontId="14" fillId="4" borderId="1" xfId="0" applyFont="1" applyFill="1" applyBorder="1" applyAlignment="1">
      <alignment horizontal="center" vertical="top"/>
    </xf>
    <xf numFmtId="0" fontId="3"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M41"/>
  <sheetViews>
    <sheetView topLeftCell="A21" workbookViewId="0">
      <selection activeCell="H35" sqref="H35"/>
    </sheetView>
  </sheetViews>
  <sheetFormatPr defaultRowHeight="14.4" x14ac:dyDescent="0.3"/>
  <cols>
    <col min="3" max="3" width="26.21875" customWidth="1"/>
    <col min="4" max="4" width="50.21875" customWidth="1"/>
    <col min="5" max="5" width="14.77734375" customWidth="1"/>
    <col min="7" max="7" width="9.5546875" bestFit="1" customWidth="1"/>
    <col min="8" max="8" width="11.5546875" bestFit="1" customWidth="1"/>
  </cols>
  <sheetData>
    <row r="3" spans="2:13" ht="15.6" x14ac:dyDescent="0.3">
      <c r="C3" s="35" t="s">
        <v>0</v>
      </c>
      <c r="D3" s="35"/>
      <c r="E3" s="35"/>
      <c r="F3" s="35"/>
      <c r="G3" s="35"/>
      <c r="H3" s="35"/>
    </row>
    <row r="4" spans="2:13" x14ac:dyDescent="0.3">
      <c r="C4" s="1"/>
      <c r="D4" s="1"/>
      <c r="E4" s="1"/>
      <c r="F4" s="1"/>
      <c r="G4" s="1"/>
      <c r="H4" s="1"/>
    </row>
    <row r="5" spans="2:13" ht="21" x14ac:dyDescent="0.4">
      <c r="B5" t="s">
        <v>1</v>
      </c>
      <c r="D5" s="2" t="s">
        <v>2</v>
      </c>
      <c r="H5" t="s">
        <v>3</v>
      </c>
      <c r="J5" s="3" t="s">
        <v>4</v>
      </c>
      <c r="K5" t="s">
        <v>5</v>
      </c>
    </row>
    <row r="7" spans="2:13" ht="21" x14ac:dyDescent="0.4">
      <c r="B7" s="4" t="s">
        <v>6</v>
      </c>
      <c r="C7" s="5"/>
      <c r="D7" s="6"/>
      <c r="E7" s="6"/>
      <c r="F7" s="6"/>
      <c r="G7" s="6"/>
      <c r="H7" s="6"/>
      <c r="I7" s="6"/>
      <c r="J7" s="6"/>
      <c r="K7" s="6"/>
      <c r="L7" s="6"/>
      <c r="M7" s="7"/>
    </row>
    <row r="8" spans="2:13" x14ac:dyDescent="0.3">
      <c r="C8" t="s">
        <v>7</v>
      </c>
    </row>
    <row r="9" spans="2:13" x14ac:dyDescent="0.3">
      <c r="B9" s="8" t="s">
        <v>1</v>
      </c>
      <c r="C9" s="8" t="s">
        <v>8</v>
      </c>
      <c r="D9" s="8" t="s">
        <v>9</v>
      </c>
      <c r="E9" s="8" t="s">
        <v>10</v>
      </c>
      <c r="F9" s="8" t="s">
        <v>11</v>
      </c>
      <c r="G9" s="8" t="s">
        <v>12</v>
      </c>
      <c r="H9" s="8" t="s">
        <v>13</v>
      </c>
    </row>
    <row r="10" spans="2:13" ht="16.2" x14ac:dyDescent="0.3">
      <c r="B10" s="9">
        <v>1</v>
      </c>
      <c r="C10" s="9" t="s">
        <v>14</v>
      </c>
      <c r="D10" s="9" t="s">
        <v>15</v>
      </c>
      <c r="E10" s="9" t="s">
        <v>16</v>
      </c>
      <c r="F10" s="10">
        <v>60</v>
      </c>
      <c r="G10" s="11">
        <v>46</v>
      </c>
      <c r="H10" s="12">
        <f>F10*G10</f>
        <v>2760</v>
      </c>
    </row>
    <row r="11" spans="2:13" x14ac:dyDescent="0.3">
      <c r="B11" s="9">
        <v>2</v>
      </c>
      <c r="C11" s="9" t="s">
        <v>17</v>
      </c>
      <c r="D11" s="9" t="s">
        <v>18</v>
      </c>
      <c r="E11" s="9" t="s">
        <v>16</v>
      </c>
      <c r="F11" s="10">
        <v>12</v>
      </c>
      <c r="G11" s="9">
        <v>32</v>
      </c>
      <c r="H11" s="12">
        <f>F11*G11</f>
        <v>384</v>
      </c>
    </row>
    <row r="12" spans="2:13" x14ac:dyDescent="0.3">
      <c r="B12" s="9">
        <v>3</v>
      </c>
      <c r="C12" s="9" t="s">
        <v>19</v>
      </c>
      <c r="D12" s="9" t="s">
        <v>20</v>
      </c>
      <c r="E12" s="9" t="s">
        <v>21</v>
      </c>
      <c r="F12" s="10">
        <v>6</v>
      </c>
      <c r="G12" s="9">
        <v>50</v>
      </c>
      <c r="H12" s="12">
        <f>F12*G12</f>
        <v>300</v>
      </c>
    </row>
    <row r="13" spans="2:13" x14ac:dyDescent="0.3">
      <c r="B13" s="9">
        <v>4</v>
      </c>
      <c r="C13" s="9" t="s">
        <v>22</v>
      </c>
      <c r="D13" s="9" t="s">
        <v>23</v>
      </c>
      <c r="E13" s="9"/>
      <c r="F13" s="10">
        <v>12</v>
      </c>
      <c r="G13" s="9">
        <v>1192</v>
      </c>
      <c r="H13" s="12">
        <f>F13*G13</f>
        <v>14304</v>
      </c>
    </row>
    <row r="14" spans="2:13" x14ac:dyDescent="0.3">
      <c r="B14" s="9">
        <v>5</v>
      </c>
      <c r="C14" s="9" t="s">
        <v>24</v>
      </c>
      <c r="D14" s="9" t="s">
        <v>25</v>
      </c>
      <c r="E14" s="9" t="s">
        <v>26</v>
      </c>
      <c r="F14" s="10">
        <v>360</v>
      </c>
      <c r="G14" s="11">
        <v>67</v>
      </c>
      <c r="H14" s="12">
        <f>G14*F14</f>
        <v>24120</v>
      </c>
    </row>
    <row r="15" spans="2:13" x14ac:dyDescent="0.3">
      <c r="B15" s="9">
        <v>6</v>
      </c>
      <c r="C15" s="9" t="s">
        <v>27</v>
      </c>
      <c r="D15" s="9" t="s">
        <v>28</v>
      </c>
      <c r="E15" s="9" t="s">
        <v>29</v>
      </c>
      <c r="F15" s="10">
        <v>90</v>
      </c>
      <c r="G15" s="11">
        <v>40</v>
      </c>
      <c r="H15" s="12">
        <f>G15*F15</f>
        <v>3600</v>
      </c>
    </row>
    <row r="16" spans="2:13" x14ac:dyDescent="0.3">
      <c r="B16" s="9">
        <v>7</v>
      </c>
      <c r="C16" s="9" t="s">
        <v>30</v>
      </c>
      <c r="D16" s="9" t="s">
        <v>31</v>
      </c>
      <c r="E16" s="9" t="s">
        <v>26</v>
      </c>
      <c r="F16" s="10">
        <v>60</v>
      </c>
      <c r="G16" s="13">
        <v>69.5</v>
      </c>
      <c r="H16" s="12">
        <f>G16*F16</f>
        <v>4170</v>
      </c>
    </row>
    <row r="17" spans="2:8" x14ac:dyDescent="0.3">
      <c r="B17" s="9">
        <v>8</v>
      </c>
      <c r="C17" s="9" t="s">
        <v>32</v>
      </c>
      <c r="D17" s="9" t="s">
        <v>33</v>
      </c>
      <c r="E17" s="9" t="s">
        <v>34</v>
      </c>
      <c r="F17" s="10">
        <v>1</v>
      </c>
      <c r="G17" s="9">
        <v>225</v>
      </c>
      <c r="H17" s="12">
        <v>225</v>
      </c>
    </row>
    <row r="18" spans="2:8" x14ac:dyDescent="0.3">
      <c r="B18" s="9">
        <v>9</v>
      </c>
      <c r="C18" s="9" t="s">
        <v>32</v>
      </c>
      <c r="D18" s="9" t="s">
        <v>35</v>
      </c>
      <c r="E18" s="9" t="s">
        <v>34</v>
      </c>
      <c r="F18" s="9">
        <v>3</v>
      </c>
      <c r="G18" s="9">
        <v>225</v>
      </c>
      <c r="H18" s="12">
        <f t="shared" ref="H18:H40" si="0">G18*F18</f>
        <v>675</v>
      </c>
    </row>
    <row r="19" spans="2:8" x14ac:dyDescent="0.3">
      <c r="B19" s="9">
        <v>10</v>
      </c>
      <c r="C19" s="9" t="s">
        <v>32</v>
      </c>
      <c r="D19" s="9" t="s">
        <v>36</v>
      </c>
      <c r="E19" s="9" t="s">
        <v>34</v>
      </c>
      <c r="F19" s="10">
        <v>2</v>
      </c>
      <c r="G19" s="9">
        <v>225</v>
      </c>
      <c r="H19" s="12">
        <f t="shared" si="0"/>
        <v>450</v>
      </c>
    </row>
    <row r="20" spans="2:8" x14ac:dyDescent="0.3">
      <c r="B20" s="9">
        <v>11</v>
      </c>
      <c r="C20" s="9" t="s">
        <v>32</v>
      </c>
      <c r="D20" s="9" t="s">
        <v>37</v>
      </c>
      <c r="E20" s="9" t="s">
        <v>34</v>
      </c>
      <c r="F20" s="10">
        <v>1</v>
      </c>
      <c r="G20" s="9">
        <v>400</v>
      </c>
      <c r="H20" s="12">
        <f t="shared" si="0"/>
        <v>400</v>
      </c>
    </row>
    <row r="21" spans="2:8" x14ac:dyDescent="0.3">
      <c r="B21" s="9">
        <v>12</v>
      </c>
      <c r="C21" s="9" t="s">
        <v>38</v>
      </c>
      <c r="D21" s="9" t="s">
        <v>39</v>
      </c>
      <c r="E21" s="9" t="s">
        <v>16</v>
      </c>
      <c r="F21" s="10">
        <v>24</v>
      </c>
      <c r="G21" s="9">
        <v>10</v>
      </c>
      <c r="H21" s="12">
        <f t="shared" si="0"/>
        <v>240</v>
      </c>
    </row>
    <row r="22" spans="2:8" x14ac:dyDescent="0.3">
      <c r="B22" s="9">
        <v>13</v>
      </c>
      <c r="C22" s="9" t="s">
        <v>40</v>
      </c>
      <c r="D22" s="9" t="s">
        <v>41</v>
      </c>
      <c r="E22" s="9" t="s">
        <v>16</v>
      </c>
      <c r="F22" s="10">
        <v>24</v>
      </c>
      <c r="G22" s="9">
        <v>110</v>
      </c>
      <c r="H22" s="12">
        <f t="shared" si="0"/>
        <v>2640</v>
      </c>
    </row>
    <row r="23" spans="2:8" x14ac:dyDescent="0.3">
      <c r="B23" s="9">
        <v>14</v>
      </c>
      <c r="C23" s="9" t="s">
        <v>42</v>
      </c>
      <c r="D23" s="9" t="s">
        <v>43</v>
      </c>
      <c r="E23" s="9" t="s">
        <v>26</v>
      </c>
      <c r="F23" s="9">
        <v>2</v>
      </c>
      <c r="G23" s="9">
        <v>145</v>
      </c>
      <c r="H23" s="9">
        <f t="shared" si="0"/>
        <v>290</v>
      </c>
    </row>
    <row r="24" spans="2:8" x14ac:dyDescent="0.3">
      <c r="B24" s="9">
        <v>15</v>
      </c>
      <c r="C24" s="9" t="s">
        <v>44</v>
      </c>
      <c r="D24" s="9" t="s">
        <v>45</v>
      </c>
      <c r="E24" s="9" t="s">
        <v>16</v>
      </c>
      <c r="F24" s="9">
        <v>12</v>
      </c>
      <c r="G24" s="9">
        <v>8</v>
      </c>
      <c r="H24" s="9">
        <f t="shared" si="0"/>
        <v>96</v>
      </c>
    </row>
    <row r="25" spans="2:8" x14ac:dyDescent="0.3">
      <c r="B25" s="9">
        <v>16</v>
      </c>
      <c r="C25" s="9" t="s">
        <v>46</v>
      </c>
      <c r="D25" s="9" t="s">
        <v>47</v>
      </c>
      <c r="E25" s="9" t="s">
        <v>16</v>
      </c>
      <c r="F25" s="9">
        <v>24</v>
      </c>
      <c r="G25" s="9">
        <v>20</v>
      </c>
      <c r="H25" s="9">
        <f t="shared" si="0"/>
        <v>480</v>
      </c>
    </row>
    <row r="26" spans="2:8" x14ac:dyDescent="0.3">
      <c r="B26" s="9">
        <v>17</v>
      </c>
      <c r="C26" s="9" t="s">
        <v>48</v>
      </c>
      <c r="D26" s="9" t="s">
        <v>49</v>
      </c>
      <c r="E26" s="9" t="s">
        <v>50</v>
      </c>
      <c r="F26" s="9">
        <v>6</v>
      </c>
      <c r="G26" s="9">
        <v>725</v>
      </c>
      <c r="H26" s="9">
        <f t="shared" si="0"/>
        <v>4350</v>
      </c>
    </row>
    <row r="27" spans="2:8" x14ac:dyDescent="0.3">
      <c r="B27" s="9">
        <v>18</v>
      </c>
      <c r="C27" s="9" t="s">
        <v>51</v>
      </c>
      <c r="D27" s="9" t="s">
        <v>52</v>
      </c>
      <c r="E27" s="9" t="s">
        <v>16</v>
      </c>
      <c r="F27" s="9">
        <v>8</v>
      </c>
      <c r="G27" s="9">
        <v>178</v>
      </c>
      <c r="H27" s="9">
        <f t="shared" si="0"/>
        <v>1424</v>
      </c>
    </row>
    <row r="28" spans="2:8" x14ac:dyDescent="0.3">
      <c r="B28" s="9">
        <v>19</v>
      </c>
      <c r="C28" s="9" t="s">
        <v>53</v>
      </c>
      <c r="D28" s="9" t="s">
        <v>54</v>
      </c>
      <c r="E28" s="9" t="s">
        <v>50</v>
      </c>
      <c r="F28" s="10">
        <v>12</v>
      </c>
      <c r="G28" s="11">
        <v>150</v>
      </c>
      <c r="H28" s="12">
        <f t="shared" si="0"/>
        <v>1800</v>
      </c>
    </row>
    <row r="29" spans="2:8" x14ac:dyDescent="0.3">
      <c r="B29" s="9">
        <v>20</v>
      </c>
      <c r="C29" s="9" t="s">
        <v>55</v>
      </c>
      <c r="D29" s="9" t="s">
        <v>56</v>
      </c>
      <c r="E29" s="9" t="s">
        <v>16</v>
      </c>
      <c r="F29" s="10">
        <v>30</v>
      </c>
      <c r="G29" s="9">
        <v>10</v>
      </c>
      <c r="H29" s="12">
        <f t="shared" si="0"/>
        <v>300</v>
      </c>
    </row>
    <row r="30" spans="2:8" x14ac:dyDescent="0.3">
      <c r="B30" s="9">
        <v>21</v>
      </c>
      <c r="C30" s="9" t="s">
        <v>57</v>
      </c>
      <c r="D30" s="9" t="s">
        <v>58</v>
      </c>
      <c r="E30" s="9" t="s">
        <v>16</v>
      </c>
      <c r="F30" s="10">
        <v>30</v>
      </c>
      <c r="G30" s="9">
        <v>25</v>
      </c>
      <c r="H30" s="12">
        <f t="shared" si="0"/>
        <v>750</v>
      </c>
    </row>
    <row r="31" spans="2:8" x14ac:dyDescent="0.3">
      <c r="B31" s="9">
        <v>22</v>
      </c>
      <c r="C31" s="9" t="s">
        <v>59</v>
      </c>
      <c r="D31" s="9" t="s">
        <v>60</v>
      </c>
      <c r="E31" s="9" t="s">
        <v>16</v>
      </c>
      <c r="F31" s="9">
        <v>30</v>
      </c>
      <c r="G31" s="9">
        <v>15</v>
      </c>
      <c r="H31" s="12">
        <f t="shared" si="0"/>
        <v>450</v>
      </c>
    </row>
    <row r="32" spans="2:8" x14ac:dyDescent="0.3">
      <c r="B32" s="9">
        <v>23</v>
      </c>
      <c r="C32" s="9" t="s">
        <v>61</v>
      </c>
      <c r="D32" s="9" t="s">
        <v>62</v>
      </c>
      <c r="E32" s="9"/>
      <c r="F32" s="10">
        <v>12</v>
      </c>
      <c r="G32" s="9">
        <v>55</v>
      </c>
      <c r="H32" s="12">
        <f t="shared" si="0"/>
        <v>660</v>
      </c>
    </row>
    <row r="33" spans="2:8" x14ac:dyDescent="0.3">
      <c r="B33" s="9">
        <v>24</v>
      </c>
      <c r="C33" s="9" t="s">
        <v>63</v>
      </c>
      <c r="D33" s="9" t="s">
        <v>64</v>
      </c>
      <c r="E33" s="9"/>
      <c r="F33" s="10">
        <v>6</v>
      </c>
      <c r="G33" s="9">
        <v>80</v>
      </c>
      <c r="H33" s="14">
        <f t="shared" si="0"/>
        <v>480</v>
      </c>
    </row>
    <row r="34" spans="2:8" x14ac:dyDescent="0.3">
      <c r="B34" s="9">
        <v>25</v>
      </c>
      <c r="C34" s="9" t="s">
        <v>65</v>
      </c>
      <c r="D34" s="9" t="s">
        <v>66</v>
      </c>
      <c r="E34" s="9" t="s">
        <v>50</v>
      </c>
      <c r="F34" s="10">
        <v>6</v>
      </c>
      <c r="G34" s="9">
        <v>16</v>
      </c>
      <c r="H34" s="14">
        <f t="shared" si="0"/>
        <v>96</v>
      </c>
    </row>
    <row r="35" spans="2:8" x14ac:dyDescent="0.3">
      <c r="B35" s="9">
        <v>26</v>
      </c>
      <c r="C35" s="9" t="s">
        <v>67</v>
      </c>
      <c r="D35" s="9" t="s">
        <v>68</v>
      </c>
      <c r="E35" s="9" t="s">
        <v>50</v>
      </c>
      <c r="F35" s="10">
        <v>1</v>
      </c>
      <c r="G35" s="9">
        <v>260</v>
      </c>
      <c r="H35" s="14">
        <f t="shared" si="0"/>
        <v>260</v>
      </c>
    </row>
    <row r="36" spans="2:8" x14ac:dyDescent="0.3">
      <c r="B36" s="9">
        <v>27</v>
      </c>
      <c r="C36" s="9" t="s">
        <v>69</v>
      </c>
      <c r="D36" s="9" t="s">
        <v>70</v>
      </c>
      <c r="E36" s="9" t="s">
        <v>16</v>
      </c>
      <c r="F36" s="10">
        <v>6</v>
      </c>
      <c r="G36" s="9">
        <v>145</v>
      </c>
      <c r="H36" s="14">
        <f t="shared" si="0"/>
        <v>870</v>
      </c>
    </row>
    <row r="37" spans="2:8" x14ac:dyDescent="0.3">
      <c r="B37" s="9">
        <v>28</v>
      </c>
      <c r="C37" s="9" t="s">
        <v>71</v>
      </c>
      <c r="D37" s="9" t="s">
        <v>72</v>
      </c>
      <c r="E37" s="9" t="s">
        <v>16</v>
      </c>
      <c r="F37" s="10">
        <v>24</v>
      </c>
      <c r="G37" s="9">
        <v>46</v>
      </c>
      <c r="H37" s="14">
        <f t="shared" si="0"/>
        <v>1104</v>
      </c>
    </row>
    <row r="38" spans="2:8" x14ac:dyDescent="0.3">
      <c r="B38" s="9">
        <v>29</v>
      </c>
      <c r="C38" s="9" t="s">
        <v>73</v>
      </c>
      <c r="D38" s="9" t="s">
        <v>74</v>
      </c>
      <c r="E38" s="9"/>
      <c r="F38" s="10">
        <v>6</v>
      </c>
      <c r="G38" s="9">
        <v>18</v>
      </c>
      <c r="H38" s="14">
        <f t="shared" si="0"/>
        <v>108</v>
      </c>
    </row>
    <row r="39" spans="2:8" x14ac:dyDescent="0.3">
      <c r="B39" s="9">
        <v>30</v>
      </c>
      <c r="C39" s="9" t="s">
        <v>75</v>
      </c>
      <c r="D39" s="9" t="s">
        <v>76</v>
      </c>
      <c r="E39" s="9"/>
      <c r="F39" s="10">
        <v>12</v>
      </c>
      <c r="G39" s="9">
        <v>50</v>
      </c>
      <c r="H39" s="14">
        <f t="shared" si="0"/>
        <v>600</v>
      </c>
    </row>
    <row r="40" spans="2:8" x14ac:dyDescent="0.3">
      <c r="B40" s="9">
        <v>31</v>
      </c>
      <c r="C40" s="9" t="s">
        <v>77</v>
      </c>
      <c r="D40" s="9" t="s">
        <v>78</v>
      </c>
      <c r="E40" s="9" t="s">
        <v>16</v>
      </c>
      <c r="F40" s="10">
        <v>12</v>
      </c>
      <c r="G40" s="9">
        <v>295</v>
      </c>
      <c r="H40" s="14">
        <f t="shared" si="0"/>
        <v>3540</v>
      </c>
    </row>
    <row r="41" spans="2:8" x14ac:dyDescent="0.3">
      <c r="H41" s="15">
        <f>SUM(H10:H40)</f>
        <v>71926</v>
      </c>
    </row>
  </sheetData>
  <mergeCells count="1">
    <mergeCell ref="C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F48"/>
  <sheetViews>
    <sheetView showGridLines="0" tabSelected="1" zoomScale="80" zoomScaleNormal="80" workbookViewId="0">
      <selection activeCell="D48" sqref="D48"/>
    </sheetView>
  </sheetViews>
  <sheetFormatPr defaultRowHeight="14.4" x14ac:dyDescent="0.3"/>
  <cols>
    <col min="1" max="1" width="4.21875" customWidth="1"/>
    <col min="2" max="2" width="23" style="1" customWidth="1"/>
    <col min="3" max="3" width="55.21875" customWidth="1"/>
    <col min="4" max="4" width="76.77734375" customWidth="1"/>
    <col min="5" max="5" width="10.33203125" customWidth="1"/>
    <col min="6" max="6" width="11.6640625" style="1" customWidth="1"/>
    <col min="7" max="7" width="15.44140625" customWidth="1"/>
  </cols>
  <sheetData>
    <row r="1" spans="2:6" ht="15" thickBot="1" x14ac:dyDescent="0.35"/>
    <row r="2" spans="2:6" x14ac:dyDescent="0.3">
      <c r="B2" s="23" t="s">
        <v>80</v>
      </c>
      <c r="C2" s="24"/>
      <c r="D2" s="24"/>
      <c r="E2" s="24"/>
      <c r="F2" s="25"/>
    </row>
    <row r="3" spans="2:6" x14ac:dyDescent="0.3">
      <c r="B3" s="26"/>
      <c r="C3" s="27"/>
      <c r="D3" s="27"/>
      <c r="E3" s="27"/>
      <c r="F3" s="28"/>
    </row>
    <row r="4" spans="2:6" ht="15" thickBot="1" x14ac:dyDescent="0.35"/>
    <row r="5" spans="2:6" ht="15" thickBot="1" x14ac:dyDescent="0.35">
      <c r="B5" s="16" t="s">
        <v>79</v>
      </c>
      <c r="C5" s="17" t="s">
        <v>8</v>
      </c>
      <c r="D5" s="17" t="s">
        <v>9</v>
      </c>
      <c r="E5" s="17" t="s">
        <v>10</v>
      </c>
      <c r="F5" s="17" t="s">
        <v>11</v>
      </c>
    </row>
    <row r="6" spans="2:6" ht="34.5" customHeight="1" x14ac:dyDescent="0.3">
      <c r="B6" s="30">
        <v>1</v>
      </c>
      <c r="C6" s="31" t="s">
        <v>84</v>
      </c>
      <c r="D6" s="33" t="s">
        <v>81</v>
      </c>
      <c r="E6" s="34" t="s">
        <v>16</v>
      </c>
      <c r="F6" s="34">
        <v>35</v>
      </c>
    </row>
    <row r="7" spans="2:6" x14ac:dyDescent="0.3">
      <c r="B7" s="30"/>
      <c r="C7" s="32"/>
      <c r="D7" s="33"/>
      <c r="E7" s="34"/>
      <c r="F7" s="34"/>
    </row>
    <row r="8" spans="2:6" ht="409.5" customHeight="1" x14ac:dyDescent="0.3">
      <c r="B8" s="30"/>
      <c r="C8" s="32"/>
      <c r="D8" s="33"/>
      <c r="E8" s="34"/>
      <c r="F8" s="34"/>
    </row>
    <row r="9" spans="2:6" x14ac:dyDescent="0.3">
      <c r="B9" s="30"/>
      <c r="C9" s="32"/>
      <c r="D9" s="33"/>
      <c r="E9" s="34"/>
      <c r="F9" s="34"/>
    </row>
    <row r="10" spans="2:6" x14ac:dyDescent="0.3">
      <c r="B10" s="30"/>
      <c r="C10" s="32"/>
      <c r="D10" s="33"/>
      <c r="E10" s="34"/>
      <c r="F10" s="34"/>
    </row>
    <row r="11" spans="2:6" x14ac:dyDescent="0.3">
      <c r="B11" s="30"/>
      <c r="C11" s="32"/>
      <c r="D11" s="33"/>
      <c r="E11" s="34"/>
      <c r="F11" s="34"/>
    </row>
    <row r="12" spans="2:6" x14ac:dyDescent="0.3">
      <c r="B12" s="30"/>
      <c r="C12" s="32"/>
      <c r="D12" s="33"/>
      <c r="E12" s="34"/>
      <c r="F12" s="34"/>
    </row>
    <row r="13" spans="2:6" x14ac:dyDescent="0.3">
      <c r="B13" s="30"/>
      <c r="C13" s="32"/>
      <c r="D13" s="33"/>
      <c r="E13" s="34"/>
      <c r="F13" s="34"/>
    </row>
    <row r="14" spans="2:6" x14ac:dyDescent="0.3">
      <c r="B14" s="30"/>
      <c r="C14" s="32"/>
      <c r="D14" s="33"/>
      <c r="E14" s="34"/>
      <c r="F14" s="34"/>
    </row>
    <row r="15" spans="2:6" x14ac:dyDescent="0.3">
      <c r="B15" s="30"/>
      <c r="C15" s="32"/>
      <c r="D15" s="33"/>
      <c r="E15" s="34"/>
      <c r="F15" s="34"/>
    </row>
    <row r="16" spans="2:6" x14ac:dyDescent="0.3">
      <c r="B16" s="30"/>
      <c r="C16" s="32"/>
      <c r="D16" s="33"/>
      <c r="E16" s="34"/>
      <c r="F16" s="34"/>
    </row>
    <row r="17" spans="2:6" x14ac:dyDescent="0.3">
      <c r="B17" s="30"/>
      <c r="C17" s="32"/>
      <c r="D17" s="33"/>
      <c r="E17" s="34"/>
      <c r="F17" s="34"/>
    </row>
    <row r="18" spans="2:6" x14ac:dyDescent="0.3">
      <c r="B18" s="30"/>
      <c r="C18" s="32"/>
      <c r="D18" s="33"/>
      <c r="E18" s="34"/>
      <c r="F18" s="34"/>
    </row>
    <row r="19" spans="2:6" x14ac:dyDescent="0.3">
      <c r="B19" s="30"/>
      <c r="C19" s="32"/>
      <c r="D19" s="33"/>
      <c r="E19" s="34"/>
      <c r="F19" s="34"/>
    </row>
    <row r="20" spans="2:6" x14ac:dyDescent="0.3">
      <c r="B20" s="30"/>
      <c r="C20" s="32"/>
      <c r="D20" s="33"/>
      <c r="E20" s="34"/>
      <c r="F20" s="34"/>
    </row>
    <row r="21" spans="2:6" x14ac:dyDescent="0.3">
      <c r="B21" s="30"/>
      <c r="C21" s="32"/>
      <c r="D21" s="33"/>
      <c r="E21" s="34"/>
      <c r="F21" s="34"/>
    </row>
    <row r="22" spans="2:6" x14ac:dyDescent="0.3">
      <c r="B22" s="30"/>
      <c r="C22" s="32"/>
      <c r="D22" s="33"/>
      <c r="E22" s="34"/>
      <c r="F22" s="34"/>
    </row>
    <row r="23" spans="2:6" x14ac:dyDescent="0.3">
      <c r="B23" s="30"/>
      <c r="C23" s="32"/>
      <c r="D23" s="33"/>
      <c r="E23" s="34"/>
      <c r="F23" s="34"/>
    </row>
    <row r="24" spans="2:6" ht="195" customHeight="1" x14ac:dyDescent="0.3">
      <c r="B24" s="30"/>
      <c r="C24" s="32"/>
      <c r="D24" s="33"/>
      <c r="E24" s="34"/>
      <c r="F24" s="34"/>
    </row>
    <row r="25" spans="2:6" s="18" customFormat="1" ht="409.5" customHeight="1" x14ac:dyDescent="0.3">
      <c r="B25" s="30"/>
      <c r="C25" s="32"/>
      <c r="D25" s="29" t="s">
        <v>82</v>
      </c>
      <c r="E25" s="34"/>
      <c r="F25" s="34"/>
    </row>
    <row r="26" spans="2:6" x14ac:dyDescent="0.3">
      <c r="B26" s="30"/>
      <c r="C26" s="32"/>
      <c r="D26" s="29"/>
      <c r="E26" s="34"/>
      <c r="F26" s="34"/>
    </row>
    <row r="27" spans="2:6" x14ac:dyDescent="0.3">
      <c r="B27" s="30"/>
      <c r="C27" s="32"/>
      <c r="D27" s="29"/>
      <c r="E27" s="34"/>
      <c r="F27" s="34"/>
    </row>
    <row r="28" spans="2:6" x14ac:dyDescent="0.3">
      <c r="B28" s="30"/>
      <c r="C28" s="32"/>
      <c r="D28" s="29"/>
      <c r="E28" s="34"/>
      <c r="F28" s="34"/>
    </row>
    <row r="29" spans="2:6" x14ac:dyDescent="0.3">
      <c r="B29" s="30"/>
      <c r="C29" s="32"/>
      <c r="D29" s="29"/>
      <c r="E29" s="34"/>
      <c r="F29" s="34"/>
    </row>
    <row r="30" spans="2:6" x14ac:dyDescent="0.3">
      <c r="B30" s="30"/>
      <c r="C30" s="32"/>
      <c r="D30" s="29"/>
      <c r="E30" s="34"/>
      <c r="F30" s="34"/>
    </row>
    <row r="31" spans="2:6" x14ac:dyDescent="0.3">
      <c r="B31" s="30"/>
      <c r="C31" s="32"/>
      <c r="D31" s="29"/>
      <c r="E31" s="34"/>
      <c r="F31" s="34"/>
    </row>
    <row r="32" spans="2:6" x14ac:dyDescent="0.3">
      <c r="B32" s="30"/>
      <c r="C32" s="32"/>
      <c r="D32" s="29"/>
      <c r="E32" s="34"/>
      <c r="F32" s="34"/>
    </row>
    <row r="33" spans="2:6" x14ac:dyDescent="0.3">
      <c r="B33" s="30"/>
      <c r="C33" s="32"/>
      <c r="D33" s="29"/>
      <c r="E33" s="34"/>
      <c r="F33" s="34"/>
    </row>
    <row r="34" spans="2:6" x14ac:dyDescent="0.3">
      <c r="B34" s="30"/>
      <c r="C34" s="32"/>
      <c r="D34" s="29"/>
      <c r="E34" s="34"/>
      <c r="F34" s="34"/>
    </row>
    <row r="35" spans="2:6" x14ac:dyDescent="0.3">
      <c r="B35" s="30"/>
      <c r="C35" s="32"/>
      <c r="D35" s="29"/>
      <c r="E35" s="34"/>
      <c r="F35" s="34"/>
    </row>
    <row r="36" spans="2:6" x14ac:dyDescent="0.3">
      <c r="B36" s="30"/>
      <c r="C36" s="32"/>
      <c r="D36" s="29"/>
      <c r="E36" s="34"/>
      <c r="F36" s="34"/>
    </row>
    <row r="37" spans="2:6" x14ac:dyDescent="0.3">
      <c r="B37" s="30"/>
      <c r="C37" s="32"/>
      <c r="D37" s="29"/>
      <c r="E37" s="34"/>
      <c r="F37" s="34"/>
    </row>
    <row r="38" spans="2:6" x14ac:dyDescent="0.3">
      <c r="B38" s="30"/>
      <c r="C38" s="32"/>
      <c r="D38" s="29"/>
      <c r="E38" s="34"/>
      <c r="F38" s="34"/>
    </row>
    <row r="39" spans="2:6" x14ac:dyDescent="0.3">
      <c r="B39" s="30"/>
      <c r="C39" s="32"/>
      <c r="D39" s="29"/>
      <c r="E39" s="34"/>
      <c r="F39" s="34"/>
    </row>
    <row r="40" spans="2:6" x14ac:dyDescent="0.3">
      <c r="B40" s="30"/>
      <c r="C40" s="32"/>
      <c r="D40" s="29"/>
      <c r="E40" s="34"/>
      <c r="F40" s="34"/>
    </row>
    <row r="41" spans="2:6" x14ac:dyDescent="0.3">
      <c r="B41" s="30"/>
      <c r="C41" s="32"/>
      <c r="D41" s="29"/>
      <c r="E41" s="34"/>
      <c r="F41" s="34"/>
    </row>
    <row r="42" spans="2:6" x14ac:dyDescent="0.3">
      <c r="B42" s="30"/>
      <c r="C42" s="32"/>
      <c r="D42" s="29"/>
      <c r="E42" s="34"/>
      <c r="F42" s="34"/>
    </row>
    <row r="43" spans="2:6" x14ac:dyDescent="0.3">
      <c r="B43" s="30"/>
      <c r="C43" s="32"/>
      <c r="D43" s="29"/>
      <c r="E43" s="34"/>
      <c r="F43" s="34"/>
    </row>
    <row r="44" spans="2:6" x14ac:dyDescent="0.3">
      <c r="B44" s="30"/>
      <c r="C44" s="32"/>
      <c r="D44" s="29"/>
      <c r="E44" s="34"/>
      <c r="F44" s="34"/>
    </row>
    <row r="45" spans="2:6" x14ac:dyDescent="0.3">
      <c r="B45" s="30"/>
      <c r="C45" s="32"/>
      <c r="D45" s="29"/>
      <c r="E45" s="34"/>
      <c r="F45" s="34"/>
    </row>
    <row r="46" spans="2:6" x14ac:dyDescent="0.3">
      <c r="B46" s="30"/>
      <c r="C46" s="32"/>
      <c r="D46" s="29"/>
      <c r="E46" s="34"/>
      <c r="F46" s="34"/>
    </row>
    <row r="47" spans="2:6" ht="130.5" customHeight="1" x14ac:dyDescent="0.3">
      <c r="B47" s="30"/>
      <c r="C47" s="32"/>
      <c r="D47" s="29"/>
      <c r="E47" s="34"/>
      <c r="F47" s="34"/>
    </row>
    <row r="48" spans="2:6" s="19" customFormat="1" ht="43.2" customHeight="1" x14ac:dyDescent="0.3">
      <c r="B48" s="20">
        <v>2</v>
      </c>
      <c r="C48" s="22" t="s">
        <v>83</v>
      </c>
      <c r="D48" s="21" t="s">
        <v>85</v>
      </c>
      <c r="E48" s="21"/>
      <c r="F48" s="20"/>
    </row>
  </sheetData>
  <mergeCells count="7">
    <mergeCell ref="B2:F3"/>
    <mergeCell ref="D25:D47"/>
    <mergeCell ref="B6:B47"/>
    <mergeCell ref="C6:C47"/>
    <mergeCell ref="D6:D24"/>
    <mergeCell ref="E6:E47"/>
    <mergeCell ref="F6:F47"/>
  </mergeCells>
  <pageMargins left="0.70866141732283472" right="0.70866141732283472" top="0.74803149606299213" bottom="0.74803149606299213" header="0.31496062992125984" footer="0.31496062992125984"/>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B1D29BC052B7443B1E1C1ADE9D416D9" ma:contentTypeVersion="19" ma:contentTypeDescription="Створення нового документа." ma:contentTypeScope="" ma:versionID="3ea3ee7ba84175a9a6b08b25017124d3">
  <xsd:schema xmlns:xsd="http://www.w3.org/2001/XMLSchema" xmlns:xs="http://www.w3.org/2001/XMLSchema" xmlns:p="http://schemas.microsoft.com/office/2006/metadata/properties" xmlns:ns2="1b122236-6729-4aff-b508-8c68f4f9eea5" xmlns:ns3="004348e5-4ddf-4ead-9e66-451a5d92ed54" targetNamespace="http://schemas.microsoft.com/office/2006/metadata/properties" ma:root="true" ma:fieldsID="51b96888f9730907570fd92c2bc84b31" ns2:_="" ns3:_="">
    <xsd:import namespace="1b122236-6729-4aff-b508-8c68f4f9eea5"/>
    <xsd:import namespace="004348e5-4ddf-4ead-9e66-451a5d92ed5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_Flow_SignoffStatus" minOccurs="0"/>
                <xsd:element ref="ns2:modified0" minOccurs="0"/>
                <xsd:element ref="ns2:MediaServiceBillingMetadata" minOccurs="0"/>
                <xsd:element ref="ns2:TranslatedL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22236-6729-4aff-b508-8c68f4f9ee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Теги зображень" ma:readOnly="false" ma:fieldId="{5cf76f15-5ced-4ddc-b409-7134ff3c332f}" ma:taxonomyMulti="true" ma:sspId="10109c95-c5a9-46e1-a049-74d4c705e36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3" nillable="true" ma:displayName="Sign-off status" ma:internalName="Sign_x002d_off_x0020_status">
      <xsd:simpleType>
        <xsd:restriction base="dms:Text"/>
      </xsd:simpleType>
    </xsd:element>
    <xsd:element name="modified0" ma:index="24" nillable="true" ma:displayName="modified" ma:format="DateTime" ma:internalName="modified0">
      <xsd:simpleType>
        <xsd:restriction base="dms:DateTim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TranslatedLang" ma:index="26" nillable="true" ma:displayName="Translated Language" ma:internalName="TranslatedLang">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4348e5-4ddf-4ead-9e66-451a5d92ed5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8526aca-e791-46cc-acc5-d3ce7c126dbf}" ma:internalName="TaxCatchAll" ma:showField="CatchAllData" ma:web="004348e5-4ddf-4ead-9e66-451a5d92ed5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b122236-6729-4aff-b508-8c68f4f9eea5">
      <Terms xmlns="http://schemas.microsoft.com/office/infopath/2007/PartnerControls"/>
    </lcf76f155ced4ddcb4097134ff3c332f>
    <TaxCatchAll xmlns="004348e5-4ddf-4ead-9e66-451a5d92ed54" xsi:nil="true"/>
    <_Flow_SignoffStatus xmlns="1b122236-6729-4aff-b508-8c68f4f9eea5" xsi:nil="true"/>
    <modified0 xmlns="1b122236-6729-4aff-b508-8c68f4f9eea5" xsi:nil="true"/>
    <TranslatedLang xmlns="1b122236-6729-4aff-b508-8c68f4f9eea5" xsi:nil="true"/>
  </documentManagement>
</p:properties>
</file>

<file path=customXml/itemProps1.xml><?xml version="1.0" encoding="utf-8"?>
<ds:datastoreItem xmlns:ds="http://schemas.openxmlformats.org/officeDocument/2006/customXml" ds:itemID="{5189951D-22B8-4913-B7FA-357B54FDD3D9}">
  <ds:schemaRefs>
    <ds:schemaRef ds:uri="http://schemas.microsoft.com/sharepoint/v3/contenttype/forms"/>
  </ds:schemaRefs>
</ds:datastoreItem>
</file>

<file path=customXml/itemProps2.xml><?xml version="1.0" encoding="utf-8"?>
<ds:datastoreItem xmlns:ds="http://schemas.openxmlformats.org/officeDocument/2006/customXml" ds:itemID="{9EE06BA2-9762-456B-8C88-8884735481EC}"/>
</file>

<file path=customXml/itemProps3.xml><?xml version="1.0" encoding="utf-8"?>
<ds:datastoreItem xmlns:ds="http://schemas.openxmlformats.org/officeDocument/2006/customXml" ds:itemID="{E8DD367B-0EB2-4F1C-970F-B7475795637B}">
  <ds:schemaRefs>
    <ds:schemaRef ds:uri="http://schemas.microsoft.com/office/2006/metadata/properties"/>
    <ds:schemaRef ds:uri="http://schemas.microsoft.com/office/infopath/2007/PartnerControls"/>
    <ds:schemaRef ds:uri="00a05777-b551-40f3-9d1c-3f375f4df6cb"/>
    <ds:schemaRef ds:uri="235b21de-6bf2-4aa3-b0b0-84eaa77bc1df"/>
    <ds:schemaRef ds:uri="1b122236-6729-4aff-b508-8c68f4f9eea5"/>
    <ds:schemaRef ds:uri="004348e5-4ddf-4ead-9e66-451a5d92ed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Specification of materials</vt:lpstr>
      <vt:lpstr>ANNEX А - GOODS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Plan User</dc:creator>
  <cp:keywords/>
  <dc:description/>
  <cp:lastModifiedBy>Iryna Gaidai</cp:lastModifiedBy>
  <cp:revision/>
  <dcterms:created xsi:type="dcterms:W3CDTF">2015-06-05T18:17:20Z</dcterms:created>
  <dcterms:modified xsi:type="dcterms:W3CDTF">2026-05-29T14:23:09Z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0x010100DB1D29BC052B7443B1E1C1ADE9D416D9</vt:lpwstr>
  </property>
  <property fmtid="{D5CDD505-2E9C-101B-9397-08002B2CF9AE}" pid="3" name="MediaServiceImageTags">
    <vt:lpwstr/>
  </property>
</Properties>
</file>